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1. Mercado y Regulacion\13. Facturacion Dx\11. Resumen Facturación\2017\04_abr\"/>
    </mc:Choice>
  </mc:AlternateContent>
  <bookViews>
    <workbookView xWindow="0" yWindow="0" windowWidth="19200" windowHeight="7310"/>
  </bookViews>
  <sheets>
    <sheet name="Sheet1" sheetId="1" r:id="rId1"/>
  </sheets>
  <definedNames>
    <definedName name="_xlnm._FilterDatabase" localSheetId="0" hidden="1">Sheet1!$A$1:$X$79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11" i="1" l="1"/>
  <c r="X17" i="1" s="1"/>
  <c r="X23" i="1" s="1"/>
  <c r="X77" i="1" s="1"/>
  <c r="X12" i="1"/>
  <c r="X18" i="1" s="1"/>
  <c r="X24" i="1" s="1"/>
  <c r="X78" i="1" s="1"/>
  <c r="X13" i="1"/>
  <c r="X19" i="1" s="1"/>
  <c r="X25" i="1" s="1"/>
  <c r="X79" i="1" s="1"/>
  <c r="X62" i="1" l="1"/>
  <c r="X4" i="1" l="1"/>
  <c r="X28" i="1" l="1"/>
  <c r="X27" i="1"/>
  <c r="X26" i="1"/>
  <c r="X32" i="1" l="1"/>
  <c r="X63" i="1"/>
  <c r="X57" i="1"/>
  <c r="X56" i="1"/>
  <c r="X51" i="1"/>
  <c r="X50" i="1"/>
  <c r="X21" i="1"/>
  <c r="X20" i="1"/>
  <c r="X46" i="1"/>
  <c r="X45" i="1"/>
  <c r="X44" i="1"/>
  <c r="X40" i="1"/>
  <c r="X39" i="1"/>
  <c r="X38" i="1"/>
  <c r="X34" i="1"/>
  <c r="X33" i="1"/>
  <c r="X22" i="1"/>
  <c r="X76" i="1"/>
  <c r="X75" i="1"/>
  <c r="X74" i="1"/>
  <c r="X70" i="1"/>
  <c r="X69" i="1"/>
  <c r="X68" i="1"/>
  <c r="X64" i="1"/>
  <c r="X58" i="1"/>
  <c r="X52" i="1"/>
  <c r="X16" i="1"/>
  <c r="X10" i="1"/>
  <c r="X14" i="1" l="1"/>
  <c r="X15" i="1"/>
  <c r="X8" i="1"/>
  <c r="X9" i="1"/>
  <c r="X2" i="1"/>
  <c r="X3" i="1"/>
</calcChain>
</file>

<file path=xl/comments1.xml><?xml version="1.0" encoding="utf-8"?>
<comments xmlns="http://schemas.openxmlformats.org/spreadsheetml/2006/main">
  <authors>
    <author>Author</author>
  </authors>
  <commentList>
    <comment ref="Q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pagado o pendiente de pago (ambas incluye incorporacion a la contabilidad.)</t>
        </r>
      </text>
    </comment>
  </commentList>
</comments>
</file>

<file path=xl/sharedStrings.xml><?xml version="1.0" encoding="utf-8"?>
<sst xmlns="http://schemas.openxmlformats.org/spreadsheetml/2006/main" count="385" uniqueCount="53">
  <si>
    <t>Report Month/
Folder</t>
  </si>
  <si>
    <t>Report</t>
  </si>
  <si>
    <t>Letter</t>
  </si>
  <si>
    <t>Topic</t>
  </si>
  <si>
    <t>Subtopic</t>
  </si>
  <si>
    <t>Company</t>
  </si>
  <si>
    <t>Amount CLP</t>
  </si>
  <si>
    <t>Invoice
Approved</t>
  </si>
  <si>
    <t>Mes Emision Documento</t>
  </si>
  <si>
    <t>Total</t>
  </si>
  <si>
    <t>Invoice</t>
  </si>
  <si>
    <t>rut</t>
  </si>
  <si>
    <t>Customer</t>
  </si>
  <si>
    <t>NET</t>
  </si>
  <si>
    <t>VAT</t>
  </si>
  <si>
    <t>Detail</t>
  </si>
  <si>
    <t>Invoice Date</t>
  </si>
  <si>
    <t>Payment Date</t>
  </si>
  <si>
    <t>DISCO Supply</t>
  </si>
  <si>
    <t>Active Energy</t>
  </si>
  <si>
    <t>Capacity</t>
  </si>
  <si>
    <t>Reactive Energy</t>
  </si>
  <si>
    <t>Active Energy - Retrospective Payments</t>
  </si>
  <si>
    <t>Capacity - Retrospective Payments</t>
  </si>
  <si>
    <t>Reactive Energy - Retrospective Payments</t>
  </si>
  <si>
    <t>PO</t>
  </si>
  <si>
    <t>CONAFE</t>
  </si>
  <si>
    <t>EMELAT</t>
  </si>
  <si>
    <t>COOPELAN</t>
  </si>
  <si>
    <t>CODINER</t>
  </si>
  <si>
    <t>COPELEC</t>
  </si>
  <si>
    <t>COOPREL</t>
  </si>
  <si>
    <t>CRELL</t>
  </si>
  <si>
    <t>FRONTEL</t>
  </si>
  <si>
    <t>SAESA</t>
  </si>
  <si>
    <t>LUZLINARES</t>
  </si>
  <si>
    <t>LUZPARRAL</t>
  </si>
  <si>
    <t>Monto Físico</t>
  </si>
  <si>
    <t>Unidad</t>
  </si>
  <si>
    <t>Glosa</t>
  </si>
  <si>
    <t>kWh</t>
  </si>
  <si>
    <t>kW</t>
  </si>
  <si>
    <t>kVARh</t>
  </si>
  <si>
    <t>PPA2015/02</t>
  </si>
  <si>
    <t>LUZ OSORNO</t>
  </si>
  <si>
    <t>ELECDA SIC</t>
  </si>
  <si>
    <t>Reliquidacion FAIE Enero 2017</t>
  </si>
  <si>
    <t>Reliquidacion FAIE Febrero 2017</t>
  </si>
  <si>
    <t>Reliquidacion energía enero y febrero 2017</t>
  </si>
  <si>
    <t>A: 2017317293 B: 2017317296 C: 2017317299</t>
  </si>
  <si>
    <t>A: 2017317265  B: 2017317268 C: 2017317271</t>
  </si>
  <si>
    <t>A: 2017317346 B: 2017317349 C: 2017317352</t>
  </si>
  <si>
    <t>A:121508; B: 155087; C: 56842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</si>
</sst>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\ #,##0;[Red]\-&quot;$&quot;\ #,##0"/>
    <numFmt numFmtId="165" formatCode="yyyy/mm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64" fontId="0" fillId="0" borderId="0" xfId="0" applyNumberFormat="1" applyAlignment="1">
      <alignment horizontal="right"/>
    </xf>
    <xf numFmtId="164" fontId="1" fillId="2" borderId="0" xfId="0" applyNumberFormat="1" applyFont="1" applyFill="1" applyAlignment="1">
      <alignment horizontal="center" wrapText="1"/>
    </xf>
    <xf numFmtId="165" fontId="0" fillId="0" borderId="1" xfId="0" applyNumberFormat="1" applyFill="1" applyBorder="1"/>
    <xf numFmtId="0" fontId="0" fillId="0" borderId="2" xfId="0" applyBorder="1"/>
    <xf numFmtId="165" fontId="0" fillId="0" borderId="4" xfId="0" applyNumberFormat="1" applyFill="1" applyBorder="1"/>
    <xf numFmtId="0" fontId="0" fillId="0" borderId="0" xfId="0" applyBorder="1"/>
    <xf numFmtId="165" fontId="0" fillId="0" borderId="6" xfId="0" applyNumberFormat="1" applyFill="1" applyBorder="1"/>
    <xf numFmtId="0" fontId="0" fillId="0" borderId="7" xfId="0" applyBorder="1"/>
    <xf numFmtId="3" fontId="0" fillId="0" borderId="0" xfId="0" applyNumberFormat="1"/>
    <xf numFmtId="0" fontId="0" fillId="0" borderId="0" xfId="0" applyNumberFormat="1" applyAlignment="1">
      <alignment horizontal="right"/>
    </xf>
    <xf numFmtId="0" fontId="0" fillId="0" borderId="3" xfId="0" applyFill="1" applyBorder="1"/>
    <xf numFmtId="0" fontId="0" fillId="0" borderId="5" xfId="0" applyFill="1" applyBorder="1"/>
    <xf numFmtId="0" fontId="0" fillId="0" borderId="8" xfId="0" applyFill="1" applyBorder="1"/>
    <xf numFmtId="0" fontId="1" fillId="2" borderId="0" xfId="0" applyNumberFormat="1" applyFont="1" applyFill="1" applyAlignment="1">
      <alignment horizontal="center" wrapText="1"/>
    </xf>
    <xf numFmtId="0" fontId="0" fillId="0" borderId="0" xfId="0" applyNumberFormat="1"/>
    <xf numFmtId="164" fontId="0" fillId="3" borderId="0" xfId="0" applyNumberFormat="1" applyFill="1" applyAlignment="1">
      <alignment horizontal="right"/>
    </xf>
    <xf numFmtId="164" fontId="4" fillId="4" borderId="0" xfId="0" applyNumberFormat="1" applyFont="1" applyFill="1" applyAlignment="1">
      <alignment horizontal="right"/>
    </xf>
    <xf numFmtId="164" fontId="0" fillId="5" borderId="0" xfId="0" applyNumberForma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79"/>
  <sheetViews>
    <sheetView tabSelected="1" topLeftCell="E34" zoomScale="70" zoomScaleNormal="70" workbookViewId="0">
      <selection activeCell="G38" sqref="G38:G40"/>
    </sheetView>
  </sheetViews>
  <sheetFormatPr defaultRowHeight="14.5" x14ac:dyDescent="0.35"/>
  <cols>
    <col min="2" max="2" width="13.26953125" bestFit="1" customWidth="1"/>
    <col min="4" max="4" width="12.81640625" bestFit="1" customWidth="1"/>
    <col min="5" max="5" width="39" bestFit="1" customWidth="1"/>
    <col min="6" max="6" width="13.81640625" bestFit="1" customWidth="1"/>
    <col min="7" max="7" width="24.81640625" bestFit="1" customWidth="1"/>
    <col min="8" max="8" width="10.1796875" hidden="1" customWidth="1"/>
    <col min="9" max="9" width="11.7265625" hidden="1" customWidth="1"/>
    <col min="10" max="12" width="9.1796875" hidden="1" customWidth="1"/>
    <col min="13" max="13" width="9.7265625" hidden="1" customWidth="1"/>
    <col min="14" max="20" width="9.1796875" hidden="1" customWidth="1"/>
    <col min="21" max="21" width="13.81640625" style="15" customWidth="1"/>
    <col min="22" max="22" width="18.26953125" bestFit="1" customWidth="1"/>
    <col min="23" max="23" width="10.54296875" bestFit="1" customWidth="1"/>
    <col min="24" max="24" width="38.1796875" customWidth="1"/>
  </cols>
  <sheetData>
    <row r="1" spans="1:25" s="2" customFormat="1" ht="43.5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9</v>
      </c>
      <c r="R1" s="2" t="s">
        <v>15</v>
      </c>
      <c r="S1" s="2" t="s">
        <v>16</v>
      </c>
      <c r="T1" s="2" t="s">
        <v>17</v>
      </c>
      <c r="U1" s="14" t="s">
        <v>25</v>
      </c>
      <c r="V1" s="2" t="s">
        <v>37</v>
      </c>
      <c r="W1" s="2" t="s">
        <v>38</v>
      </c>
      <c r="X1" s="2" t="s">
        <v>39</v>
      </c>
    </row>
    <row r="2" spans="1:25" x14ac:dyDescent="0.35">
      <c r="A2" s="3">
        <v>42795</v>
      </c>
      <c r="B2" s="4" t="s">
        <v>43</v>
      </c>
      <c r="C2" s="4"/>
      <c r="D2" s="4" t="s">
        <v>18</v>
      </c>
      <c r="E2" s="4" t="s">
        <v>19</v>
      </c>
      <c r="F2" s="11" t="s">
        <v>26</v>
      </c>
      <c r="G2" s="16">
        <v>2225039695.0000005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0">
        <v>41120032</v>
      </c>
      <c r="V2" s="9">
        <v>42886450</v>
      </c>
      <c r="W2" t="s">
        <v>40</v>
      </c>
      <c r="X2" s="9" t="str">
        <f>"OC: "&amp; U2&amp; " "&amp;E2&amp;" "&amp;TEXT(V2,"##.###.###")&amp;" "&amp;W2</f>
        <v>OC: 41120032 Active Energy 42886450.. kWh</v>
      </c>
    </row>
    <row r="3" spans="1:25" x14ac:dyDescent="0.35">
      <c r="A3" s="5">
        <v>42795</v>
      </c>
      <c r="B3" s="6" t="s">
        <v>43</v>
      </c>
      <c r="C3" s="6"/>
      <c r="D3" s="6" t="s">
        <v>18</v>
      </c>
      <c r="E3" s="6" t="s">
        <v>20</v>
      </c>
      <c r="F3" s="12" t="s">
        <v>26</v>
      </c>
      <c r="G3" s="16">
        <v>455054013.00000006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0">
        <v>41120032</v>
      </c>
      <c r="V3" s="9">
        <v>83999</v>
      </c>
      <c r="W3" t="s">
        <v>41</v>
      </c>
      <c r="X3" s="9" t="str">
        <f t="shared" ref="X3:X4" si="0">"OC: "&amp; U3&amp; " "&amp;E3&amp;" "&amp;TEXT(V3,"##.###.###")&amp;" "&amp;W3</f>
        <v>OC: 41120032 Capacity 83999.. kW</v>
      </c>
    </row>
    <row r="4" spans="1:25" x14ac:dyDescent="0.35">
      <c r="A4" s="7">
        <v>42795</v>
      </c>
      <c r="B4" s="8" t="s">
        <v>43</v>
      </c>
      <c r="C4" s="8"/>
      <c r="D4" s="8" t="s">
        <v>18</v>
      </c>
      <c r="E4" s="8" t="s">
        <v>21</v>
      </c>
      <c r="F4" s="13" t="s">
        <v>26</v>
      </c>
      <c r="G4" s="16">
        <v>86314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0">
        <v>41120032</v>
      </c>
      <c r="V4" s="9"/>
      <c r="W4" t="s">
        <v>42</v>
      </c>
      <c r="X4" s="9" t="str">
        <f t="shared" si="0"/>
        <v>OC: 41120032 Reactive Energy .. kVARh</v>
      </c>
    </row>
    <row r="5" spans="1:25" x14ac:dyDescent="0.35">
      <c r="A5" s="3">
        <v>42795</v>
      </c>
      <c r="B5" s="4" t="s">
        <v>43</v>
      </c>
      <c r="C5" s="4"/>
      <c r="D5" s="4" t="s">
        <v>18</v>
      </c>
      <c r="E5" s="4" t="s">
        <v>22</v>
      </c>
      <c r="F5" s="11" t="s">
        <v>26</v>
      </c>
      <c r="G5" s="16">
        <v>11791508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0">
        <v>41119714</v>
      </c>
      <c r="V5" s="9"/>
      <c r="X5" t="s">
        <v>47</v>
      </c>
    </row>
    <row r="6" spans="1:25" x14ac:dyDescent="0.35">
      <c r="A6" s="5">
        <v>42795</v>
      </c>
      <c r="B6" s="6" t="s">
        <v>43</v>
      </c>
      <c r="C6" s="6"/>
      <c r="D6" s="6" t="s">
        <v>18</v>
      </c>
      <c r="E6" s="6" t="s">
        <v>23</v>
      </c>
      <c r="F6" s="12" t="s">
        <v>26</v>
      </c>
      <c r="G6" s="17">
        <v>0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0">
        <v>41119714</v>
      </c>
      <c r="V6" s="9"/>
      <c r="X6" t="s">
        <v>47</v>
      </c>
      <c r="Y6">
        <v>14495</v>
      </c>
    </row>
    <row r="7" spans="1:25" x14ac:dyDescent="0.35">
      <c r="A7" s="7">
        <v>42795</v>
      </c>
      <c r="B7" s="8" t="s">
        <v>43</v>
      </c>
      <c r="C7" s="8"/>
      <c r="D7" s="8" t="s">
        <v>18</v>
      </c>
      <c r="E7" s="8" t="s">
        <v>24</v>
      </c>
      <c r="F7" s="13" t="s">
        <v>26</v>
      </c>
      <c r="G7" s="16">
        <v>2035.0000000000002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0">
        <v>41119714</v>
      </c>
      <c r="V7" s="9"/>
      <c r="X7" t="s">
        <v>47</v>
      </c>
    </row>
    <row r="8" spans="1:25" x14ac:dyDescent="0.35">
      <c r="A8" s="3">
        <v>42795</v>
      </c>
      <c r="B8" s="4" t="s">
        <v>43</v>
      </c>
      <c r="C8" s="4"/>
      <c r="D8" s="4" t="s">
        <v>18</v>
      </c>
      <c r="E8" s="4" t="s">
        <v>19</v>
      </c>
      <c r="F8" s="11" t="s">
        <v>45</v>
      </c>
      <c r="G8" s="16">
        <v>5491580</v>
      </c>
      <c r="U8" s="15">
        <v>41120108</v>
      </c>
      <c r="V8" s="9">
        <v>131277</v>
      </c>
      <c r="W8" t="s">
        <v>40</v>
      </c>
      <c r="X8" s="9" t="str">
        <f>"OC: "&amp; U8&amp; " "&amp;E8&amp;" "&amp;TEXT(V8,"##.###.###")&amp;" "&amp;W8</f>
        <v>OC: 41120108 Active Energy 131277.. kWh</v>
      </c>
    </row>
    <row r="9" spans="1:25" x14ac:dyDescent="0.35">
      <c r="A9" s="5">
        <v>42795</v>
      </c>
      <c r="B9" s="6" t="s">
        <v>43</v>
      </c>
      <c r="C9" s="6"/>
      <c r="D9" s="6" t="s">
        <v>18</v>
      </c>
      <c r="E9" s="6" t="s">
        <v>20</v>
      </c>
      <c r="F9" s="12" t="s">
        <v>45</v>
      </c>
      <c r="G9" s="16">
        <v>1677830</v>
      </c>
      <c r="U9" s="15">
        <v>41120108</v>
      </c>
      <c r="V9" s="9">
        <v>252</v>
      </c>
      <c r="W9" t="s">
        <v>41</v>
      </c>
      <c r="X9" s="9" t="str">
        <f t="shared" ref="X9:X10" si="1">"OC: "&amp; U9&amp; " "&amp;E9&amp;" "&amp;TEXT(V9,"##.###.###")&amp;" "&amp;W9</f>
        <v>OC: 41120108 Capacity 252.. kW</v>
      </c>
    </row>
    <row r="10" spans="1:25" x14ac:dyDescent="0.35">
      <c r="A10" s="7">
        <v>42795</v>
      </c>
      <c r="B10" s="8" t="s">
        <v>43</v>
      </c>
      <c r="C10" s="8"/>
      <c r="D10" s="8" t="s">
        <v>18</v>
      </c>
      <c r="E10" s="8" t="s">
        <v>21</v>
      </c>
      <c r="F10" s="13" t="s">
        <v>45</v>
      </c>
      <c r="G10" s="16">
        <v>16</v>
      </c>
      <c r="U10" s="15">
        <v>41120108</v>
      </c>
      <c r="V10" s="9"/>
      <c r="W10" t="s">
        <v>42</v>
      </c>
      <c r="X10" s="9" t="str">
        <f t="shared" si="1"/>
        <v>OC: 41120108 Reactive Energy .. kVARh</v>
      </c>
    </row>
    <row r="11" spans="1:25" x14ac:dyDescent="0.35">
      <c r="A11" s="3">
        <v>42795</v>
      </c>
      <c r="B11" s="4" t="s">
        <v>43</v>
      </c>
      <c r="C11" s="4"/>
      <c r="D11" s="4" t="s">
        <v>18</v>
      </c>
      <c r="E11" s="4" t="s">
        <v>22</v>
      </c>
      <c r="F11" s="11" t="s">
        <v>45</v>
      </c>
      <c r="G11" s="16">
        <v>32209.000000000004</v>
      </c>
      <c r="U11" s="15">
        <v>41119775</v>
      </c>
      <c r="V11" s="9"/>
      <c r="X11" t="str">
        <f t="shared" ref="X11:X13" si="2">+X5</f>
        <v>Reliquidacion FAIE Febrero 2017</v>
      </c>
    </row>
    <row r="12" spans="1:25" x14ac:dyDescent="0.35">
      <c r="A12" s="5">
        <v>42795</v>
      </c>
      <c r="B12" s="6" t="s">
        <v>43</v>
      </c>
      <c r="C12" s="6"/>
      <c r="D12" s="6" t="s">
        <v>18</v>
      </c>
      <c r="E12" s="6" t="s">
        <v>23</v>
      </c>
      <c r="F12" s="12" t="s">
        <v>45</v>
      </c>
      <c r="G12" s="16">
        <v>-1168</v>
      </c>
      <c r="U12" s="15">
        <v>41119775</v>
      </c>
      <c r="V12" s="9"/>
      <c r="X12" t="str">
        <f t="shared" si="2"/>
        <v>Reliquidacion FAIE Febrero 2017</v>
      </c>
    </row>
    <row r="13" spans="1:25" x14ac:dyDescent="0.35">
      <c r="A13" s="7">
        <v>42795</v>
      </c>
      <c r="B13" s="8" t="s">
        <v>43</v>
      </c>
      <c r="C13" s="8"/>
      <c r="D13" s="8" t="s">
        <v>18</v>
      </c>
      <c r="E13" s="8" t="s">
        <v>24</v>
      </c>
      <c r="F13" s="13" t="s">
        <v>45</v>
      </c>
      <c r="G13" s="16">
        <v>1</v>
      </c>
      <c r="U13" s="15">
        <v>41119775</v>
      </c>
      <c r="V13" s="9"/>
      <c r="X13" t="str">
        <f t="shared" si="2"/>
        <v>Reliquidacion FAIE Febrero 2017</v>
      </c>
    </row>
    <row r="14" spans="1:25" x14ac:dyDescent="0.35">
      <c r="A14" s="3">
        <v>42795</v>
      </c>
      <c r="B14" s="4" t="s">
        <v>43</v>
      </c>
      <c r="C14" s="4"/>
      <c r="D14" s="4" t="s">
        <v>18</v>
      </c>
      <c r="E14" s="4" t="s">
        <v>19</v>
      </c>
      <c r="F14" s="11" t="s">
        <v>27</v>
      </c>
      <c r="G14" s="16">
        <v>20758507</v>
      </c>
      <c r="L14" s="1"/>
      <c r="U14" s="15">
        <v>41120253</v>
      </c>
      <c r="V14" s="9">
        <v>458813</v>
      </c>
      <c r="W14" t="s">
        <v>40</v>
      </c>
      <c r="X14" s="9" t="str">
        <f>"OC: "&amp; U14&amp; " "&amp;E14&amp;" "&amp;TEXT(V14,"##.###.###")&amp;" "&amp;W14</f>
        <v>OC: 41120253 Active Energy 458813.. kWh</v>
      </c>
    </row>
    <row r="15" spans="1:25" x14ac:dyDescent="0.35">
      <c r="A15" s="5">
        <v>42795</v>
      </c>
      <c r="B15" s="6" t="s">
        <v>43</v>
      </c>
      <c r="C15" s="6"/>
      <c r="D15" s="6" t="s">
        <v>18</v>
      </c>
      <c r="E15" s="6" t="s">
        <v>20</v>
      </c>
      <c r="F15" s="12" t="s">
        <v>27</v>
      </c>
      <c r="G15" s="16">
        <v>5214755</v>
      </c>
      <c r="L15" s="1"/>
      <c r="U15" s="15">
        <v>41120253</v>
      </c>
      <c r="V15" s="9">
        <v>732.00000000000011</v>
      </c>
      <c r="W15" t="s">
        <v>41</v>
      </c>
      <c r="X15" s="9" t="str">
        <f t="shared" ref="X15:X16" si="3">"OC: "&amp; U15&amp; " "&amp;E15&amp;" "&amp;TEXT(V15,"##.###.###")&amp;" "&amp;W15</f>
        <v>OC: 41120253 Capacity 732.. kW</v>
      </c>
    </row>
    <row r="16" spans="1:25" x14ac:dyDescent="0.35">
      <c r="A16" s="7">
        <v>42795</v>
      </c>
      <c r="B16" s="8" t="s">
        <v>43</v>
      </c>
      <c r="C16" s="8"/>
      <c r="D16" s="8" t="s">
        <v>18</v>
      </c>
      <c r="E16" s="8" t="s">
        <v>21</v>
      </c>
      <c r="F16" s="13" t="s">
        <v>27</v>
      </c>
      <c r="G16" s="16">
        <v>12434.999999999998</v>
      </c>
      <c r="L16" s="1"/>
      <c r="U16" s="15">
        <v>41120253</v>
      </c>
      <c r="V16" s="9"/>
      <c r="W16" t="s">
        <v>42</v>
      </c>
      <c r="X16" s="9" t="str">
        <f t="shared" si="3"/>
        <v>OC: 41120253 Reactive Energy .. kVARh</v>
      </c>
    </row>
    <row r="17" spans="1:24" x14ac:dyDescent="0.35">
      <c r="A17" s="3">
        <v>42795</v>
      </c>
      <c r="B17" s="4" t="s">
        <v>43</v>
      </c>
      <c r="C17" s="4"/>
      <c r="D17" s="4" t="s">
        <v>18</v>
      </c>
      <c r="E17" s="4" t="s">
        <v>22</v>
      </c>
      <c r="F17" s="11" t="s">
        <v>27</v>
      </c>
      <c r="G17" s="16">
        <v>136430</v>
      </c>
      <c r="L17" s="1"/>
      <c r="U17" s="15">
        <v>41119824</v>
      </c>
      <c r="V17" s="9"/>
      <c r="X17" t="str">
        <f t="shared" ref="X17:X19" si="4">+X11</f>
        <v>Reliquidacion FAIE Febrero 2017</v>
      </c>
    </row>
    <row r="18" spans="1:24" x14ac:dyDescent="0.35">
      <c r="A18" s="5">
        <v>42795</v>
      </c>
      <c r="B18" s="6" t="s">
        <v>43</v>
      </c>
      <c r="C18" s="6"/>
      <c r="D18" s="6" t="s">
        <v>18</v>
      </c>
      <c r="E18" s="6" t="s">
        <v>23</v>
      </c>
      <c r="F18" s="12" t="s">
        <v>27</v>
      </c>
      <c r="G18" s="16">
        <v>763</v>
      </c>
      <c r="L18" s="1"/>
      <c r="U18" s="15">
        <v>41119824</v>
      </c>
      <c r="V18" s="9"/>
      <c r="X18" t="str">
        <f t="shared" si="4"/>
        <v>Reliquidacion FAIE Febrero 2017</v>
      </c>
    </row>
    <row r="19" spans="1:24" x14ac:dyDescent="0.35">
      <c r="A19" s="7">
        <v>42795</v>
      </c>
      <c r="B19" s="8" t="s">
        <v>43</v>
      </c>
      <c r="C19" s="8"/>
      <c r="D19" s="8" t="s">
        <v>18</v>
      </c>
      <c r="E19" s="8" t="s">
        <v>24</v>
      </c>
      <c r="F19" s="13" t="s">
        <v>27</v>
      </c>
      <c r="G19" s="16">
        <v>205</v>
      </c>
      <c r="L19" s="1"/>
      <c r="U19" s="15">
        <v>41119824</v>
      </c>
      <c r="V19" s="9"/>
      <c r="X19" t="str">
        <f t="shared" si="4"/>
        <v>Reliquidacion FAIE Febrero 2017</v>
      </c>
    </row>
    <row r="20" spans="1:24" x14ac:dyDescent="0.35">
      <c r="A20" s="3">
        <v>42795</v>
      </c>
      <c r="B20" s="4" t="s">
        <v>43</v>
      </c>
      <c r="C20" s="4"/>
      <c r="D20" s="4" t="s">
        <v>18</v>
      </c>
      <c r="E20" s="4" t="s">
        <v>19</v>
      </c>
      <c r="F20" s="11" t="s">
        <v>28</v>
      </c>
      <c r="G20" s="16">
        <v>21422019.121146537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0"/>
      <c r="V20" s="9">
        <v>430448.18991000002</v>
      </c>
      <c r="W20" t="s">
        <v>40</v>
      </c>
      <c r="X20" s="9" t="str">
        <f>"OC: "&amp; U20&amp; " "&amp;E14&amp;" "&amp;TEXT(V20,"##.###.###")&amp;" "&amp;W20</f>
        <v>OC:  Active Energy 430448.189.91 kWh</v>
      </c>
    </row>
    <row r="21" spans="1:24" x14ac:dyDescent="0.35">
      <c r="A21" s="5">
        <v>42795</v>
      </c>
      <c r="B21" s="6" t="s">
        <v>43</v>
      </c>
      <c r="C21" s="6"/>
      <c r="D21" s="6" t="s">
        <v>18</v>
      </c>
      <c r="E21" s="6" t="s">
        <v>20</v>
      </c>
      <c r="F21" s="12" t="s">
        <v>28</v>
      </c>
      <c r="G21" s="16">
        <v>4085382.03674747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0"/>
      <c r="V21" s="9">
        <v>804.94231971238651</v>
      </c>
      <c r="W21" t="s">
        <v>41</v>
      </c>
      <c r="X21" s="9" t="str">
        <f>"OC: "&amp; U21&amp; " "&amp;E15&amp;" "&amp;TEXT(V21,"##.###.###")&amp;" "&amp;W21</f>
        <v>OC:  Capacity 804.942.32 kW</v>
      </c>
    </row>
    <row r="22" spans="1:24" x14ac:dyDescent="0.35">
      <c r="A22" s="7">
        <v>42795</v>
      </c>
      <c r="B22" s="8" t="s">
        <v>43</v>
      </c>
      <c r="C22" s="8"/>
      <c r="D22" s="8" t="s">
        <v>18</v>
      </c>
      <c r="E22" s="8" t="s">
        <v>21</v>
      </c>
      <c r="F22" s="13" t="s">
        <v>28</v>
      </c>
      <c r="G22" s="16">
        <v>0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0"/>
      <c r="V22" s="9"/>
      <c r="W22" t="s">
        <v>42</v>
      </c>
      <c r="X22" s="9" t="str">
        <f>"OC: "&amp; U22&amp; " "&amp;E16&amp;" "&amp;TEXT(V22,"##.###.###")&amp;" "&amp;W22</f>
        <v>OC:  Reactive Energy .. kVARh</v>
      </c>
    </row>
    <row r="23" spans="1:24" x14ac:dyDescent="0.35">
      <c r="A23" s="3">
        <v>42795</v>
      </c>
      <c r="B23" s="4" t="s">
        <v>43</v>
      </c>
      <c r="C23" s="4"/>
      <c r="D23" s="4" t="s">
        <v>18</v>
      </c>
      <c r="E23" s="4" t="s">
        <v>22</v>
      </c>
      <c r="F23" s="11" t="s">
        <v>28</v>
      </c>
      <c r="G23" s="18">
        <v>-19480.648465440474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0"/>
      <c r="V23" s="9"/>
      <c r="X23" t="str">
        <f t="shared" ref="X23:X25" si="5">+X17</f>
        <v>Reliquidacion FAIE Febrero 2017</v>
      </c>
    </row>
    <row r="24" spans="1:24" x14ac:dyDescent="0.35">
      <c r="A24" s="5">
        <v>42795</v>
      </c>
      <c r="B24" s="6" t="s">
        <v>43</v>
      </c>
      <c r="C24" s="6"/>
      <c r="D24" s="6" t="s">
        <v>18</v>
      </c>
      <c r="E24" s="6" t="s">
        <v>23</v>
      </c>
      <c r="F24" s="12" t="s">
        <v>28</v>
      </c>
      <c r="G24" s="18">
        <v>0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0"/>
      <c r="V24" s="9"/>
      <c r="X24" t="str">
        <f t="shared" si="5"/>
        <v>Reliquidacion FAIE Febrero 2017</v>
      </c>
    </row>
    <row r="25" spans="1:24" x14ac:dyDescent="0.35">
      <c r="A25" s="7">
        <v>42795</v>
      </c>
      <c r="B25" s="8" t="s">
        <v>43</v>
      </c>
      <c r="C25" s="8"/>
      <c r="D25" s="8" t="s">
        <v>18</v>
      </c>
      <c r="E25" s="8" t="s">
        <v>24</v>
      </c>
      <c r="F25" s="13" t="s">
        <v>28</v>
      </c>
      <c r="G25" s="18">
        <v>0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0"/>
      <c r="V25" s="9"/>
      <c r="X25" t="str">
        <f t="shared" si="5"/>
        <v>Reliquidacion FAIE Febrero 2017</v>
      </c>
    </row>
    <row r="26" spans="1:24" x14ac:dyDescent="0.35">
      <c r="A26" s="3">
        <v>42795</v>
      </c>
      <c r="B26" s="4" t="s">
        <v>43</v>
      </c>
      <c r="C26" s="4"/>
      <c r="D26" s="4" t="s">
        <v>18</v>
      </c>
      <c r="E26" s="4" t="s">
        <v>19</v>
      </c>
      <c r="F26" s="11" t="s">
        <v>29</v>
      </c>
      <c r="G26" s="16">
        <v>17015105.234003857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0"/>
      <c r="V26" s="9" t="s">
        <v>52</v>
      </c>
      <c r="W26" t="s">
        <v>40</v>
      </c>
      <c r="X26" s="9" t="str">
        <f>"OC: "&amp; U26&amp; " "&amp;E20&amp;" "&amp;TEXT(V26,"##.###.###")&amp;" "&amp;W26</f>
        <v>OC:  Active Energy A:121508; B: 155087; C: 56842 kWh</v>
      </c>
    </row>
    <row r="27" spans="1:24" x14ac:dyDescent="0.35">
      <c r="A27" s="5">
        <v>42795</v>
      </c>
      <c r="B27" s="6" t="s">
        <v>43</v>
      </c>
      <c r="C27" s="6"/>
      <c r="D27" s="6" t="s">
        <v>18</v>
      </c>
      <c r="E27" s="6" t="s">
        <v>20</v>
      </c>
      <c r="F27" s="12" t="s">
        <v>29</v>
      </c>
      <c r="G27" s="16">
        <v>318283.154019368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0"/>
      <c r="V27" s="9"/>
      <c r="W27" t="s">
        <v>41</v>
      </c>
      <c r="X27" s="9" t="str">
        <f>"OC: "&amp; U27&amp; " "&amp;E21&amp;" "&amp;TEXT(V27,"##.###.###")&amp;" "&amp;W27</f>
        <v>OC:  Capacity .. kW</v>
      </c>
    </row>
    <row r="28" spans="1:24" x14ac:dyDescent="0.35">
      <c r="A28" s="7">
        <v>42795</v>
      </c>
      <c r="B28" s="8" t="s">
        <v>43</v>
      </c>
      <c r="C28" s="8"/>
      <c r="D28" s="8" t="s">
        <v>18</v>
      </c>
      <c r="E28" s="8" t="s">
        <v>21</v>
      </c>
      <c r="F28" s="13" t="s">
        <v>29</v>
      </c>
      <c r="G28" s="16">
        <v>22377.74892691541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0"/>
      <c r="V28" s="9"/>
      <c r="W28" t="s">
        <v>42</v>
      </c>
      <c r="X28" s="9" t="str">
        <f>"OC: "&amp; U28&amp; " "&amp;E22&amp;" "&amp;TEXT(V28,"##.###.###")&amp;" "&amp;W28</f>
        <v>OC:  Reactive Energy .. kVARh</v>
      </c>
    </row>
    <row r="29" spans="1:24" x14ac:dyDescent="0.35">
      <c r="A29" s="3">
        <v>42795</v>
      </c>
      <c r="B29" s="4" t="s">
        <v>43</v>
      </c>
      <c r="C29" s="4"/>
      <c r="D29" s="4" t="s">
        <v>18</v>
      </c>
      <c r="E29" s="4" t="s">
        <v>22</v>
      </c>
      <c r="F29" s="11" t="s">
        <v>29</v>
      </c>
      <c r="G29" s="1">
        <v>0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0"/>
      <c r="V29" s="9"/>
      <c r="X29" t="s">
        <v>48</v>
      </c>
    </row>
    <row r="30" spans="1:24" x14ac:dyDescent="0.35">
      <c r="A30" s="5">
        <v>42795</v>
      </c>
      <c r="B30" s="6" t="s">
        <v>43</v>
      </c>
      <c r="C30" s="6"/>
      <c r="D30" s="6" t="s">
        <v>18</v>
      </c>
      <c r="E30" s="6" t="s">
        <v>23</v>
      </c>
      <c r="F30" s="12" t="s">
        <v>29</v>
      </c>
      <c r="G30" s="1">
        <v>0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0"/>
      <c r="V30" s="9"/>
    </row>
    <row r="31" spans="1:24" x14ac:dyDescent="0.35">
      <c r="A31" s="7">
        <v>42795</v>
      </c>
      <c r="B31" s="8" t="s">
        <v>43</v>
      </c>
      <c r="C31" s="8"/>
      <c r="D31" s="8" t="s">
        <v>18</v>
      </c>
      <c r="E31" s="8" t="s">
        <v>24</v>
      </c>
      <c r="F31" s="13" t="s">
        <v>29</v>
      </c>
      <c r="G31" s="1">
        <v>0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0"/>
      <c r="V31" s="9"/>
    </row>
    <row r="32" spans="1:24" x14ac:dyDescent="0.35">
      <c r="A32" s="3">
        <v>42795</v>
      </c>
      <c r="B32" s="4" t="s">
        <v>43</v>
      </c>
      <c r="C32" s="4"/>
      <c r="D32" s="4" t="s">
        <v>18</v>
      </c>
      <c r="E32" s="4" t="s">
        <v>19</v>
      </c>
      <c r="F32" s="11" t="s">
        <v>30</v>
      </c>
      <c r="G32" s="16">
        <v>89530064.370414361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0"/>
      <c r="V32" s="9">
        <v>1791123.04568</v>
      </c>
      <c r="W32" t="s">
        <v>40</v>
      </c>
      <c r="X32" s="9" t="str">
        <f>"OC: "&amp; U32&amp; " "&amp;E26&amp;" "&amp;TEXT(V32,"##.###.###")&amp;" "&amp;W32</f>
        <v>OC:  Active Energy 1791123.045.68 kWh</v>
      </c>
    </row>
    <row r="33" spans="1:24" x14ac:dyDescent="0.35">
      <c r="A33" s="5">
        <v>42795</v>
      </c>
      <c r="B33" s="6" t="s">
        <v>43</v>
      </c>
      <c r="C33" s="6"/>
      <c r="D33" s="6" t="s">
        <v>18</v>
      </c>
      <c r="E33" s="6" t="s">
        <v>20</v>
      </c>
      <c r="F33" s="12" t="s">
        <v>30</v>
      </c>
      <c r="G33" s="16">
        <v>16725617.591100004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0"/>
      <c r="V33" s="9">
        <v>3276.0000000000005</v>
      </c>
      <c r="W33" t="s">
        <v>41</v>
      </c>
      <c r="X33" s="9" t="str">
        <f>"OC: "&amp; U33&amp; " "&amp;E27&amp;" "&amp;TEXT(V33,"##.###.###")&amp;" "&amp;W33</f>
        <v>OC:  Capacity 3276.. kW</v>
      </c>
    </row>
    <row r="34" spans="1:24" x14ac:dyDescent="0.35">
      <c r="A34" s="7">
        <v>42795</v>
      </c>
      <c r="B34" s="8" t="s">
        <v>43</v>
      </c>
      <c r="C34" s="8"/>
      <c r="D34" s="8" t="s">
        <v>18</v>
      </c>
      <c r="E34" s="8" t="s">
        <v>21</v>
      </c>
      <c r="F34" s="13" t="s">
        <v>30</v>
      </c>
      <c r="G34" s="18">
        <v>48218909.217551112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0"/>
      <c r="V34" s="9"/>
      <c r="W34" t="s">
        <v>42</v>
      </c>
      <c r="X34" s="9" t="str">
        <f>"OC: "&amp; U34&amp; " "&amp;E28&amp;" "&amp;TEXT(V34,"##.###.###")&amp;" "&amp;W34</f>
        <v>OC:  Reactive Energy .. kVARh</v>
      </c>
    </row>
    <row r="35" spans="1:24" x14ac:dyDescent="0.35">
      <c r="A35" s="3">
        <v>42795</v>
      </c>
      <c r="B35" s="4" t="s">
        <v>43</v>
      </c>
      <c r="C35" s="4"/>
      <c r="D35" s="4" t="s">
        <v>18</v>
      </c>
      <c r="E35" s="4" t="s">
        <v>22</v>
      </c>
      <c r="F35" s="11" t="s">
        <v>30</v>
      </c>
      <c r="G35" s="1">
        <v>0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0"/>
      <c r="V35" s="9"/>
    </row>
    <row r="36" spans="1:24" x14ac:dyDescent="0.35">
      <c r="A36" s="5">
        <v>42795</v>
      </c>
      <c r="B36" s="6" t="s">
        <v>43</v>
      </c>
      <c r="C36" s="6"/>
      <c r="D36" s="6" t="s">
        <v>18</v>
      </c>
      <c r="E36" s="6" t="s">
        <v>23</v>
      </c>
      <c r="F36" s="12" t="s">
        <v>30</v>
      </c>
      <c r="G36" s="1">
        <v>0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0"/>
      <c r="V36" s="9"/>
    </row>
    <row r="37" spans="1:24" x14ac:dyDescent="0.35">
      <c r="A37" s="7">
        <v>42795</v>
      </c>
      <c r="B37" s="8" t="s">
        <v>43</v>
      </c>
      <c r="C37" s="8"/>
      <c r="D37" s="8" t="s">
        <v>18</v>
      </c>
      <c r="E37" s="8" t="s">
        <v>24</v>
      </c>
      <c r="F37" s="13" t="s">
        <v>30</v>
      </c>
      <c r="G37" s="1"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0"/>
      <c r="V37" s="9"/>
    </row>
    <row r="38" spans="1:24" x14ac:dyDescent="0.35">
      <c r="A38" s="3">
        <v>42795</v>
      </c>
      <c r="B38" s="4" t="s">
        <v>43</v>
      </c>
      <c r="C38" s="4"/>
      <c r="D38" s="4" t="s">
        <v>18</v>
      </c>
      <c r="E38" s="4" t="s">
        <v>19</v>
      </c>
      <c r="F38" s="11" t="s">
        <v>31</v>
      </c>
      <c r="G38" s="16">
        <v>3374046.3385230005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0"/>
      <c r="V38" s="9">
        <v>57820.429000000004</v>
      </c>
      <c r="W38" t="s">
        <v>40</v>
      </c>
      <c r="X38" s="9" t="str">
        <f>"OC: "&amp; U38&amp; " "&amp;E32&amp;" "&amp;TEXT(V38,"##.###.###")&amp;" "&amp;W38</f>
        <v>OC:  Active Energy 57820.429. kWh</v>
      </c>
    </row>
    <row r="39" spans="1:24" x14ac:dyDescent="0.35">
      <c r="A39" s="5">
        <v>42795</v>
      </c>
      <c r="B39" s="6" t="s">
        <v>43</v>
      </c>
      <c r="C39" s="6"/>
      <c r="D39" s="6" t="s">
        <v>18</v>
      </c>
      <c r="E39" s="6" t="s">
        <v>20</v>
      </c>
      <c r="F39" s="12" t="s">
        <v>31</v>
      </c>
      <c r="G39" s="16">
        <v>535136.78280000004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0"/>
      <c r="V39" s="9">
        <v>100</v>
      </c>
      <c r="W39" t="s">
        <v>41</v>
      </c>
      <c r="X39" s="9" t="str">
        <f>"OC: "&amp; U39&amp; " "&amp;E33&amp;" "&amp;TEXT(V39,"##.###.###")&amp;" "&amp;W39</f>
        <v>OC:  Capacity 100.. kW</v>
      </c>
    </row>
    <row r="40" spans="1:24" x14ac:dyDescent="0.35">
      <c r="A40" s="7">
        <v>42795</v>
      </c>
      <c r="B40" s="8" t="s">
        <v>43</v>
      </c>
      <c r="C40" s="8"/>
      <c r="D40" s="8" t="s">
        <v>18</v>
      </c>
      <c r="E40" s="8" t="s">
        <v>21</v>
      </c>
      <c r="F40" s="13" t="s">
        <v>31</v>
      </c>
      <c r="G40" s="16">
        <v>8.414669893413059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0"/>
      <c r="V40" s="9"/>
      <c r="W40" t="s">
        <v>42</v>
      </c>
      <c r="X40" s="9" t="str">
        <f>"OC: "&amp; U40&amp; " "&amp;E34&amp;" "&amp;TEXT(V40,"##.###.###")&amp;" "&amp;W40</f>
        <v>OC:  Reactive Energy .. kVARh</v>
      </c>
    </row>
    <row r="41" spans="1:24" x14ac:dyDescent="0.35">
      <c r="A41" s="3">
        <v>42795</v>
      </c>
      <c r="B41" s="4" t="s">
        <v>43</v>
      </c>
      <c r="C41" s="4"/>
      <c r="D41" s="4" t="s">
        <v>18</v>
      </c>
      <c r="E41" s="4" t="s">
        <v>22</v>
      </c>
      <c r="F41" s="11" t="s">
        <v>31</v>
      </c>
      <c r="G41" s="1"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0"/>
      <c r="V41" s="9"/>
    </row>
    <row r="42" spans="1:24" x14ac:dyDescent="0.35">
      <c r="A42" s="5">
        <v>42795</v>
      </c>
      <c r="B42" s="6" t="s">
        <v>43</v>
      </c>
      <c r="C42" s="6"/>
      <c r="D42" s="6" t="s">
        <v>18</v>
      </c>
      <c r="E42" s="6" t="s">
        <v>23</v>
      </c>
      <c r="F42" s="12" t="s">
        <v>31</v>
      </c>
      <c r="G42" s="1"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0"/>
      <c r="V42" s="9"/>
    </row>
    <row r="43" spans="1:24" x14ac:dyDescent="0.35">
      <c r="A43" s="7">
        <v>42795</v>
      </c>
      <c r="B43" s="8" t="s">
        <v>43</v>
      </c>
      <c r="C43" s="8"/>
      <c r="D43" s="8" t="s">
        <v>18</v>
      </c>
      <c r="E43" s="8" t="s">
        <v>24</v>
      </c>
      <c r="F43" s="13" t="s">
        <v>31</v>
      </c>
      <c r="G43" s="1">
        <v>0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0"/>
      <c r="V43" s="9"/>
    </row>
    <row r="44" spans="1:24" x14ac:dyDescent="0.35">
      <c r="A44" s="3">
        <v>42795</v>
      </c>
      <c r="B44" s="4" t="s">
        <v>43</v>
      </c>
      <c r="C44" s="4"/>
      <c r="D44" s="4" t="s">
        <v>18</v>
      </c>
      <c r="E44" s="4" t="s">
        <v>19</v>
      </c>
      <c r="F44" s="11" t="s">
        <v>32</v>
      </c>
      <c r="G44" s="1">
        <v>627485.42266954528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0"/>
      <c r="V44" s="9">
        <v>10564.910723687679</v>
      </c>
      <c r="W44" t="s">
        <v>40</v>
      </c>
      <c r="X44" s="9" t="str">
        <f>"OC: "&amp; U44&amp; " "&amp;E38&amp;" "&amp;TEXT(V44,"##.###.###")&amp;" "&amp;W44</f>
        <v>OC:  Active Energy 10564.910.724 kWh</v>
      </c>
    </row>
    <row r="45" spans="1:24" x14ac:dyDescent="0.35">
      <c r="A45" s="5">
        <v>42795</v>
      </c>
      <c r="B45" s="6" t="s">
        <v>43</v>
      </c>
      <c r="C45" s="6"/>
      <c r="D45" s="6" t="s">
        <v>18</v>
      </c>
      <c r="E45" s="6" t="s">
        <v>20</v>
      </c>
      <c r="F45" s="12" t="s">
        <v>32</v>
      </c>
      <c r="G45" s="1">
        <v>114022.2844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0"/>
      <c r="V45" s="9">
        <v>20.999999999999996</v>
      </c>
      <c r="W45" t="s">
        <v>41</v>
      </c>
      <c r="X45" s="9" t="str">
        <f>"OC: "&amp; U45&amp; " "&amp;E39&amp;" "&amp;TEXT(V45,"##.###.###")&amp;" "&amp;W45</f>
        <v>OC:  Capacity 21.. kW</v>
      </c>
    </row>
    <row r="46" spans="1:24" x14ac:dyDescent="0.35">
      <c r="A46" s="7">
        <v>42795</v>
      </c>
      <c r="B46" s="8" t="s">
        <v>43</v>
      </c>
      <c r="C46" s="8"/>
      <c r="D46" s="8" t="s">
        <v>18</v>
      </c>
      <c r="E46" s="8" t="s">
        <v>21</v>
      </c>
      <c r="F46" s="13" t="s">
        <v>32</v>
      </c>
      <c r="G46" s="1">
        <v>0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0"/>
      <c r="V46" s="9"/>
      <c r="W46" t="s">
        <v>42</v>
      </c>
      <c r="X46" s="9" t="str">
        <f>"OC: "&amp; U46&amp; " "&amp;E40&amp;" "&amp;TEXT(V46,"##.###.###")&amp;" "&amp;W46</f>
        <v>OC:  Reactive Energy .. kVARh</v>
      </c>
    </row>
    <row r="47" spans="1:24" x14ac:dyDescent="0.35">
      <c r="A47" s="3">
        <v>42795</v>
      </c>
      <c r="B47" s="4" t="s">
        <v>43</v>
      </c>
      <c r="C47" s="4"/>
      <c r="D47" s="4" t="s">
        <v>18</v>
      </c>
      <c r="E47" s="4" t="s">
        <v>22</v>
      </c>
      <c r="F47" s="11" t="s">
        <v>32</v>
      </c>
      <c r="G47" s="1">
        <v>0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0"/>
      <c r="V47" s="9"/>
    </row>
    <row r="48" spans="1:24" x14ac:dyDescent="0.35">
      <c r="A48" s="5">
        <v>42795</v>
      </c>
      <c r="B48" s="6" t="s">
        <v>43</v>
      </c>
      <c r="C48" s="6"/>
      <c r="D48" s="6" t="s">
        <v>18</v>
      </c>
      <c r="E48" s="6" t="s">
        <v>23</v>
      </c>
      <c r="F48" s="12" t="s">
        <v>32</v>
      </c>
      <c r="G48" s="1">
        <v>0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0"/>
      <c r="V48" s="9"/>
    </row>
    <row r="49" spans="1:24" x14ac:dyDescent="0.35">
      <c r="A49" s="7">
        <v>42795</v>
      </c>
      <c r="B49" s="8" t="s">
        <v>43</v>
      </c>
      <c r="C49" s="8"/>
      <c r="D49" s="8" t="s">
        <v>18</v>
      </c>
      <c r="E49" s="8" t="s">
        <v>24</v>
      </c>
      <c r="F49" s="13" t="s">
        <v>32</v>
      </c>
      <c r="G49" s="1">
        <v>0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0"/>
      <c r="V49" s="9"/>
    </row>
    <row r="50" spans="1:24" x14ac:dyDescent="0.35">
      <c r="A50" s="3">
        <v>42795</v>
      </c>
      <c r="B50" s="4" t="s">
        <v>43</v>
      </c>
      <c r="C50" s="4"/>
      <c r="D50" s="4" t="s">
        <v>18</v>
      </c>
      <c r="E50" s="4" t="s">
        <v>19</v>
      </c>
      <c r="F50" s="11" t="s">
        <v>33</v>
      </c>
      <c r="G50" s="1">
        <v>132785481.63621646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5" t="s">
        <v>50</v>
      </c>
      <c r="V50" s="9">
        <v>2648734.9939677552</v>
      </c>
      <c r="W50" t="s">
        <v>40</v>
      </c>
      <c r="X50" s="9" t="e">
        <f>"OC: " &amp;#REF!&amp; " "&amp;E50&amp;" "&amp;TEXT(V50,"##.###.###")&amp;" "&amp;W50</f>
        <v>#REF!</v>
      </c>
    </row>
    <row r="51" spans="1:24" x14ac:dyDescent="0.35">
      <c r="A51" s="5">
        <v>42795</v>
      </c>
      <c r="B51" s="6" t="s">
        <v>43</v>
      </c>
      <c r="C51" s="6"/>
      <c r="D51" s="6" t="s">
        <v>18</v>
      </c>
      <c r="E51" s="6" t="s">
        <v>20</v>
      </c>
      <c r="F51" s="12" t="s">
        <v>33</v>
      </c>
      <c r="G51" s="1">
        <v>25510589.062866937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0"/>
      <c r="V51" s="9">
        <v>4995.6324225740864</v>
      </c>
      <c r="W51" t="s">
        <v>41</v>
      </c>
      <c r="X51" s="9" t="str">
        <f t="shared" ref="X51:X52" si="6">"OC: "&amp; U51&amp; " "&amp;E51&amp;" "&amp;TEXT(V51,"##.###.###")&amp;" "&amp;W51</f>
        <v>OC:  Capacity 4995.632.423 kW</v>
      </c>
    </row>
    <row r="52" spans="1:24" x14ac:dyDescent="0.35">
      <c r="A52" s="7">
        <v>42795</v>
      </c>
      <c r="B52" s="8" t="s">
        <v>43</v>
      </c>
      <c r="C52" s="8"/>
      <c r="D52" s="8" t="s">
        <v>18</v>
      </c>
      <c r="E52" s="8" t="s">
        <v>21</v>
      </c>
      <c r="F52" s="13" t="s">
        <v>33</v>
      </c>
      <c r="G52" s="1">
        <v>60902.367953619483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0"/>
      <c r="V52" s="9"/>
      <c r="W52" t="s">
        <v>42</v>
      </c>
      <c r="X52" s="9" t="str">
        <f t="shared" si="6"/>
        <v>OC:  Reactive Energy .. kVARh</v>
      </c>
    </row>
    <row r="53" spans="1:24" x14ac:dyDescent="0.35">
      <c r="A53" s="3">
        <v>42795</v>
      </c>
      <c r="B53" s="4" t="s">
        <v>43</v>
      </c>
      <c r="C53" s="4"/>
      <c r="D53" s="4" t="s">
        <v>18</v>
      </c>
      <c r="E53" s="4" t="s">
        <v>22</v>
      </c>
      <c r="F53" s="11" t="s">
        <v>33</v>
      </c>
      <c r="G53" s="1">
        <v>0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0"/>
      <c r="V53" s="9"/>
    </row>
    <row r="54" spans="1:24" x14ac:dyDescent="0.35">
      <c r="A54" s="5">
        <v>42795</v>
      </c>
      <c r="B54" s="6" t="s">
        <v>43</v>
      </c>
      <c r="C54" s="6"/>
      <c r="D54" s="6" t="s">
        <v>18</v>
      </c>
      <c r="E54" s="6" t="s">
        <v>23</v>
      </c>
      <c r="F54" s="12" t="s">
        <v>33</v>
      </c>
      <c r="G54" s="1">
        <v>0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0"/>
      <c r="V54" s="9"/>
    </row>
    <row r="55" spans="1:24" x14ac:dyDescent="0.35">
      <c r="A55" s="7">
        <v>42795</v>
      </c>
      <c r="B55" s="8" t="s">
        <v>43</v>
      </c>
      <c r="C55" s="8"/>
      <c r="D55" s="8" t="s">
        <v>18</v>
      </c>
      <c r="E55" s="8" t="s">
        <v>24</v>
      </c>
      <c r="F55" s="13" t="s">
        <v>33</v>
      </c>
      <c r="G55" s="1">
        <v>0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0"/>
      <c r="V55" s="9"/>
    </row>
    <row r="56" spans="1:24" x14ac:dyDescent="0.35">
      <c r="A56" s="3">
        <v>42795</v>
      </c>
      <c r="B56" s="4" t="s">
        <v>43</v>
      </c>
      <c r="C56" s="4"/>
      <c r="D56" s="4" t="s">
        <v>18</v>
      </c>
      <c r="E56" s="4" t="s">
        <v>19</v>
      </c>
      <c r="F56" s="11" t="s">
        <v>44</v>
      </c>
      <c r="G56" s="1">
        <v>54953319.55216337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5" t="s">
        <v>49</v>
      </c>
      <c r="V56" s="9">
        <v>937506</v>
      </c>
      <c r="W56" t="s">
        <v>40</v>
      </c>
      <c r="X56" s="9" t="str">
        <f>"OC: "&amp; U56&amp; " "&amp;E56&amp;" "&amp;TEXT(V56,"##.###.###")&amp;" "&amp;W56</f>
        <v>OC: A: 2017317293 B: 2017317296 C: 2017317299 Active Energy 937506.. kWh</v>
      </c>
    </row>
    <row r="57" spans="1:24" x14ac:dyDescent="0.35">
      <c r="A57" s="5">
        <v>42795</v>
      </c>
      <c r="B57" s="6" t="s">
        <v>43</v>
      </c>
      <c r="C57" s="6"/>
      <c r="D57" s="6" t="s">
        <v>18</v>
      </c>
      <c r="E57" s="6" t="s">
        <v>20</v>
      </c>
      <c r="F57" s="12" t="s">
        <v>44</v>
      </c>
      <c r="G57" s="1">
        <v>8462527.5977912862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0"/>
      <c r="V57" s="9">
        <v>1577.9999999999998</v>
      </c>
      <c r="W57" t="s">
        <v>41</v>
      </c>
      <c r="X57" s="9" t="str">
        <f t="shared" ref="X57:X58" si="7">"OC: "&amp; U57&amp; " "&amp;E57&amp;" "&amp;TEXT(V57,"##.###.###")&amp;" "&amp;W57</f>
        <v>OC:  Capacity 1578.. kW</v>
      </c>
    </row>
    <row r="58" spans="1:24" x14ac:dyDescent="0.35">
      <c r="A58" s="7">
        <v>42795</v>
      </c>
      <c r="B58" s="8" t="s">
        <v>43</v>
      </c>
      <c r="C58" s="8"/>
      <c r="D58" s="8" t="s">
        <v>18</v>
      </c>
      <c r="E58" s="8" t="s">
        <v>21</v>
      </c>
      <c r="F58" s="13" t="s">
        <v>44</v>
      </c>
      <c r="G58" s="1">
        <v>142643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0"/>
      <c r="V58" s="9"/>
      <c r="W58" t="s">
        <v>42</v>
      </c>
      <c r="X58" s="9" t="str">
        <f t="shared" si="7"/>
        <v>OC:  Reactive Energy .. kVARh</v>
      </c>
    </row>
    <row r="59" spans="1:24" x14ac:dyDescent="0.35">
      <c r="A59" s="3">
        <v>42795</v>
      </c>
      <c r="B59" s="4" t="s">
        <v>43</v>
      </c>
      <c r="C59" s="4"/>
      <c r="D59" s="4" t="s">
        <v>18</v>
      </c>
      <c r="E59" s="4" t="s">
        <v>22</v>
      </c>
      <c r="F59" s="11" t="s">
        <v>44</v>
      </c>
      <c r="G59" s="1">
        <v>0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0"/>
      <c r="V59" s="9"/>
    </row>
    <row r="60" spans="1:24" x14ac:dyDescent="0.35">
      <c r="A60" s="5">
        <v>42795</v>
      </c>
      <c r="B60" s="6" t="s">
        <v>43</v>
      </c>
      <c r="C60" s="6"/>
      <c r="D60" s="6" t="s">
        <v>18</v>
      </c>
      <c r="E60" s="6" t="s">
        <v>23</v>
      </c>
      <c r="F60" s="12" t="s">
        <v>44</v>
      </c>
      <c r="G60" s="1">
        <v>0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0"/>
      <c r="V60" s="9"/>
    </row>
    <row r="61" spans="1:24" x14ac:dyDescent="0.35">
      <c r="A61" s="7">
        <v>42795</v>
      </c>
      <c r="B61" s="8" t="s">
        <v>43</v>
      </c>
      <c r="C61" s="8"/>
      <c r="D61" s="8" t="s">
        <v>18</v>
      </c>
      <c r="E61" s="8" t="s">
        <v>24</v>
      </c>
      <c r="F61" s="13" t="s">
        <v>44</v>
      </c>
      <c r="G61" s="1">
        <v>0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0"/>
      <c r="V61" s="9"/>
    </row>
    <row r="62" spans="1:24" x14ac:dyDescent="0.35">
      <c r="A62" s="3">
        <v>42795</v>
      </c>
      <c r="B62" s="4" t="s">
        <v>43</v>
      </c>
      <c r="C62" s="4"/>
      <c r="D62" s="4" t="s">
        <v>18</v>
      </c>
      <c r="E62" s="4" t="s">
        <v>19</v>
      </c>
      <c r="F62" s="11" t="s">
        <v>34</v>
      </c>
      <c r="G62" s="1">
        <v>104853692.60187252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5" t="s">
        <v>51</v>
      </c>
      <c r="V62" s="9">
        <v>1785201.9999999998</v>
      </c>
      <c r="W62" t="s">
        <v>40</v>
      </c>
      <c r="X62" s="9" t="str">
        <f>"OC: "&amp; U50&amp; " "&amp;E62&amp;" "&amp;TEXT(V62,"##.###.###")&amp;" "&amp;W62</f>
        <v>OC: A: 2017317265  B: 2017317268 C: 2017317271 Active Energy 1785202.. kWh</v>
      </c>
    </row>
    <row r="63" spans="1:24" x14ac:dyDescent="0.35">
      <c r="A63" s="5">
        <v>42795</v>
      </c>
      <c r="B63" s="6" t="s">
        <v>43</v>
      </c>
      <c r="C63" s="6"/>
      <c r="D63" s="6" t="s">
        <v>18</v>
      </c>
      <c r="E63" s="6" t="s">
        <v>20</v>
      </c>
      <c r="F63" s="12" t="s">
        <v>34</v>
      </c>
      <c r="G63" s="1">
        <v>15656560.051582597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0"/>
      <c r="V63" s="9">
        <v>2906</v>
      </c>
      <c r="W63" t="s">
        <v>41</v>
      </c>
      <c r="X63" s="9" t="str">
        <f t="shared" ref="X63:X64" si="8">"OC: "&amp; U63&amp; " "&amp;E63&amp;" "&amp;TEXT(V63,"##.###.###")&amp;" "&amp;W63</f>
        <v>OC:  Capacity 2906.. kW</v>
      </c>
    </row>
    <row r="64" spans="1:24" x14ac:dyDescent="0.35">
      <c r="A64" s="7">
        <v>42795</v>
      </c>
      <c r="B64" s="8" t="s">
        <v>43</v>
      </c>
      <c r="C64" s="8"/>
      <c r="D64" s="8" t="s">
        <v>18</v>
      </c>
      <c r="E64" s="8" t="s">
        <v>21</v>
      </c>
      <c r="F64" s="13" t="s">
        <v>34</v>
      </c>
      <c r="G64" s="1">
        <v>10121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0"/>
      <c r="V64" s="9"/>
      <c r="W64" t="s">
        <v>42</v>
      </c>
      <c r="X64" s="9" t="str">
        <f t="shared" si="8"/>
        <v>OC:  Reactive Energy .. kVARh</v>
      </c>
    </row>
    <row r="65" spans="1:24" x14ac:dyDescent="0.35">
      <c r="A65" s="3">
        <v>42795</v>
      </c>
      <c r="B65" s="4" t="s">
        <v>43</v>
      </c>
      <c r="C65" s="4"/>
      <c r="D65" s="4" t="s">
        <v>18</v>
      </c>
      <c r="E65" s="4" t="s">
        <v>22</v>
      </c>
      <c r="F65" s="11" t="s">
        <v>34</v>
      </c>
      <c r="G65" s="1">
        <v>0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0"/>
      <c r="V65" s="9"/>
    </row>
    <row r="66" spans="1:24" x14ac:dyDescent="0.35">
      <c r="A66" s="5">
        <v>42795</v>
      </c>
      <c r="B66" s="6" t="s">
        <v>43</v>
      </c>
      <c r="C66" s="6"/>
      <c r="D66" s="6" t="s">
        <v>18</v>
      </c>
      <c r="E66" s="6" t="s">
        <v>23</v>
      </c>
      <c r="F66" s="12" t="s">
        <v>34</v>
      </c>
      <c r="G66" s="1">
        <v>0</v>
      </c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0"/>
      <c r="V66" s="9"/>
    </row>
    <row r="67" spans="1:24" x14ac:dyDescent="0.35">
      <c r="A67" s="7">
        <v>42795</v>
      </c>
      <c r="B67" s="8" t="s">
        <v>43</v>
      </c>
      <c r="C67" s="8"/>
      <c r="D67" s="8" t="s">
        <v>18</v>
      </c>
      <c r="E67" s="8" t="s">
        <v>24</v>
      </c>
      <c r="F67" s="13" t="s">
        <v>34</v>
      </c>
      <c r="G67" s="1">
        <v>0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0"/>
      <c r="V67" s="9"/>
    </row>
    <row r="68" spans="1:24" x14ac:dyDescent="0.35">
      <c r="A68" s="3">
        <v>42795</v>
      </c>
      <c r="B68" s="4" t="s">
        <v>43</v>
      </c>
      <c r="C68" s="4"/>
      <c r="D68" s="4" t="s">
        <v>18</v>
      </c>
      <c r="E68" s="4" t="s">
        <v>19</v>
      </c>
      <c r="F68" s="11" t="s">
        <v>35</v>
      </c>
      <c r="G68" s="1">
        <v>23223757.915340271</v>
      </c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0"/>
      <c r="V68" s="9">
        <v>448609.53521568916</v>
      </c>
      <c r="W68" t="s">
        <v>40</v>
      </c>
      <c r="X68" s="9" t="str">
        <f>"OC: "&amp; U68&amp; " "&amp;E68&amp;" "&amp;TEXT(V68,"##.###.###")&amp;" "&amp;W68</f>
        <v>OC:  Active Energy 448609.535.216 kWh</v>
      </c>
    </row>
    <row r="69" spans="1:24" x14ac:dyDescent="0.35">
      <c r="A69" s="5">
        <v>42795</v>
      </c>
      <c r="B69" s="6" t="s">
        <v>43</v>
      </c>
      <c r="C69" s="6"/>
      <c r="D69" s="6" t="s">
        <v>18</v>
      </c>
      <c r="E69" s="6" t="s">
        <v>20</v>
      </c>
      <c r="F69" s="12" t="s">
        <v>35</v>
      </c>
      <c r="G69" s="1">
        <v>497579.74939188513</v>
      </c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0"/>
      <c r="V69" s="9">
        <v>92.998340998817596</v>
      </c>
      <c r="W69" t="s">
        <v>41</v>
      </c>
      <c r="X69" s="9" t="str">
        <f t="shared" ref="X69:X70" si="9">"OC: "&amp; U69&amp; " "&amp;E69&amp;" "&amp;TEXT(V69,"##.###.###")&amp;" "&amp;W69</f>
        <v>OC:  Capacity 92.998.341 kW</v>
      </c>
    </row>
    <row r="70" spans="1:24" x14ac:dyDescent="0.35">
      <c r="A70" s="7">
        <v>42795</v>
      </c>
      <c r="B70" s="8" t="s">
        <v>43</v>
      </c>
      <c r="C70" s="8"/>
      <c r="D70" s="8" t="s">
        <v>18</v>
      </c>
      <c r="E70" s="8" t="s">
        <v>21</v>
      </c>
      <c r="F70" s="13" t="s">
        <v>35</v>
      </c>
      <c r="G70" s="1">
        <v>5149.9701721533256</v>
      </c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0"/>
      <c r="V70" s="9"/>
      <c r="W70" t="s">
        <v>42</v>
      </c>
      <c r="X70" s="9" t="str">
        <f t="shared" si="9"/>
        <v>OC:  Reactive Energy .. kVARh</v>
      </c>
    </row>
    <row r="71" spans="1:24" x14ac:dyDescent="0.35">
      <c r="A71" s="3">
        <v>42795</v>
      </c>
      <c r="B71" s="4" t="s">
        <v>43</v>
      </c>
      <c r="C71" s="4"/>
      <c r="D71" s="4" t="s">
        <v>18</v>
      </c>
      <c r="E71" s="4" t="s">
        <v>22</v>
      </c>
      <c r="F71" s="11" t="s">
        <v>35</v>
      </c>
      <c r="G71" s="1">
        <v>-82098.667951071635</v>
      </c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0"/>
      <c r="V71" s="9"/>
      <c r="X71" t="s">
        <v>46</v>
      </c>
    </row>
    <row r="72" spans="1:24" x14ac:dyDescent="0.35">
      <c r="A72" s="5">
        <v>42795</v>
      </c>
      <c r="B72" s="6" t="s">
        <v>43</v>
      </c>
      <c r="C72" s="6"/>
      <c r="D72" s="6" t="s">
        <v>18</v>
      </c>
      <c r="E72" s="6" t="s">
        <v>23</v>
      </c>
      <c r="F72" s="12" t="s">
        <v>35</v>
      </c>
      <c r="G72" s="1">
        <v>0</v>
      </c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0"/>
      <c r="V72" s="9"/>
      <c r="X72" t="s">
        <v>46</v>
      </c>
    </row>
    <row r="73" spans="1:24" x14ac:dyDescent="0.35">
      <c r="A73" s="7">
        <v>42795</v>
      </c>
      <c r="B73" s="8" t="s">
        <v>43</v>
      </c>
      <c r="C73" s="8"/>
      <c r="D73" s="8" t="s">
        <v>18</v>
      </c>
      <c r="E73" s="8" t="s">
        <v>24</v>
      </c>
      <c r="F73" s="13" t="s">
        <v>35</v>
      </c>
      <c r="G73" s="1">
        <v>0</v>
      </c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0"/>
      <c r="V73" s="9"/>
      <c r="X73" t="s">
        <v>46</v>
      </c>
    </row>
    <row r="74" spans="1:24" x14ac:dyDescent="0.35">
      <c r="A74" s="3">
        <v>42795</v>
      </c>
      <c r="B74" s="4" t="s">
        <v>43</v>
      </c>
      <c r="C74" s="4"/>
      <c r="D74" s="4" t="s">
        <v>18</v>
      </c>
      <c r="E74" s="4" t="s">
        <v>19</v>
      </c>
      <c r="F74" s="11" t="s">
        <v>36</v>
      </c>
      <c r="G74" s="1">
        <v>2904943.191696676</v>
      </c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0"/>
      <c r="V74" s="9">
        <v>56773.950068029866</v>
      </c>
      <c r="W74" t="s">
        <v>40</v>
      </c>
      <c r="X74" s="9" t="str">
        <f>"OC: "&amp; U74&amp; " "&amp;E74&amp;" "&amp;TEXT(V74,"##.###.###")&amp;" "&amp;W74</f>
        <v>OC:  Active Energy 56773.950.068 kWh</v>
      </c>
    </row>
    <row r="75" spans="1:24" x14ac:dyDescent="0.35">
      <c r="A75" s="5">
        <v>42795</v>
      </c>
      <c r="B75" s="6" t="s">
        <v>43</v>
      </c>
      <c r="C75" s="6"/>
      <c r="D75" s="6" t="s">
        <v>18</v>
      </c>
      <c r="E75" s="6" t="s">
        <v>20</v>
      </c>
      <c r="F75" s="12" t="s">
        <v>36</v>
      </c>
      <c r="G75" s="1">
        <v>58479.701081568222</v>
      </c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0"/>
      <c r="V75" s="9">
        <v>11.093762743364156</v>
      </c>
      <c r="W75" t="s">
        <v>41</v>
      </c>
      <c r="X75" s="9" t="str">
        <f t="shared" ref="X75:X76" si="10">"OC: "&amp; U75&amp; " "&amp;E75&amp;" "&amp;TEXT(V75,"##.###.###")&amp;" "&amp;W75</f>
        <v>OC:  Capacity 11.093.763 kW</v>
      </c>
    </row>
    <row r="76" spans="1:24" x14ac:dyDescent="0.35">
      <c r="A76" s="7">
        <v>42795</v>
      </c>
      <c r="B76" s="8" t="s">
        <v>43</v>
      </c>
      <c r="C76" s="8"/>
      <c r="D76" s="8" t="s">
        <v>18</v>
      </c>
      <c r="E76" s="8" t="s">
        <v>21</v>
      </c>
      <c r="F76" s="13" t="s">
        <v>36</v>
      </c>
      <c r="G76" s="1">
        <v>30.980072660269169</v>
      </c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0"/>
      <c r="V76" s="9"/>
      <c r="W76" t="s">
        <v>42</v>
      </c>
      <c r="X76" s="9" t="str">
        <f t="shared" si="10"/>
        <v>OC:  Reactive Energy .. kVARh</v>
      </c>
    </row>
    <row r="77" spans="1:24" x14ac:dyDescent="0.35">
      <c r="A77" s="3">
        <v>42795</v>
      </c>
      <c r="B77" s="4" t="s">
        <v>43</v>
      </c>
      <c r="C77" s="4"/>
      <c r="D77" s="4" t="s">
        <v>18</v>
      </c>
      <c r="E77" s="4" t="s">
        <v>22</v>
      </c>
      <c r="F77" s="11" t="s">
        <v>36</v>
      </c>
      <c r="G77" s="1">
        <v>-11310.959645158844</v>
      </c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0"/>
      <c r="V77" s="9"/>
      <c r="X77" t="str">
        <f t="shared" ref="X77:X79" si="11">+X71</f>
        <v>Reliquidacion FAIE Enero 2017</v>
      </c>
    </row>
    <row r="78" spans="1:24" x14ac:dyDescent="0.35">
      <c r="A78" s="5">
        <v>42795</v>
      </c>
      <c r="B78" s="6" t="s">
        <v>43</v>
      </c>
      <c r="C78" s="6"/>
      <c r="D78" s="6" t="s">
        <v>18</v>
      </c>
      <c r="E78" s="6" t="s">
        <v>23</v>
      </c>
      <c r="F78" s="12" t="s">
        <v>36</v>
      </c>
      <c r="G78" s="1">
        <v>0</v>
      </c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0"/>
      <c r="V78" s="9"/>
      <c r="X78" t="str">
        <f t="shared" si="11"/>
        <v>Reliquidacion FAIE Enero 2017</v>
      </c>
    </row>
    <row r="79" spans="1:24" x14ac:dyDescent="0.35">
      <c r="A79" s="7">
        <v>42795</v>
      </c>
      <c r="B79" s="8" t="s">
        <v>43</v>
      </c>
      <c r="C79" s="8"/>
      <c r="D79" s="8" t="s">
        <v>18</v>
      </c>
      <c r="E79" s="8" t="s">
        <v>24</v>
      </c>
      <c r="F79" s="13" t="s">
        <v>36</v>
      </c>
      <c r="G79" s="1">
        <v>0</v>
      </c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0"/>
      <c r="V79" s="9"/>
      <c r="X79" t="str">
        <f t="shared" si="11"/>
        <v>Reliquidacion FAIE Enero 2017</v>
      </c>
    </row>
  </sheetData>
  <autoFilter ref="A1:X79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Cisterna</dc:creator>
  <cp:lastModifiedBy>Javiera Cárdenas</cp:lastModifiedBy>
  <dcterms:created xsi:type="dcterms:W3CDTF">2017-02-09T12:25:43Z</dcterms:created>
  <dcterms:modified xsi:type="dcterms:W3CDTF">2017-05-11T21:21:09Z</dcterms:modified>
</cp:coreProperties>
</file>